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\2024\Paper write\Pumping extractions\"/>
    </mc:Choice>
  </mc:AlternateContent>
  <xr:revisionPtr revIDLastSave="0" documentId="13_ncr:1_{582F60AA-CA53-4F75-BEB2-45A699D3DEC3}" xr6:coauthVersionLast="47" xr6:coauthVersionMax="47" xr10:uidLastSave="{00000000-0000-0000-0000-000000000000}"/>
  <bookViews>
    <workbookView xWindow="-103" yWindow="-103" windowWidth="21806" windowHeight="13886" xr2:uid="{3AD4A151-C955-7D40-B910-88D4D68C6C28}"/>
  </bookViews>
  <sheets>
    <sheet name="Qiuyu LI data" sheetId="1" r:id="rId1"/>
    <sheet name="oyabu 2021 pumping ti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1" i="1" l="1"/>
  <c r="N21" i="1"/>
  <c r="M22" i="1"/>
  <c r="N22" i="1"/>
  <c r="M23" i="1"/>
  <c r="N23" i="1"/>
  <c r="M24" i="1"/>
  <c r="N24" i="1"/>
  <c r="M25" i="1"/>
  <c r="N25" i="1"/>
  <c r="L22" i="1"/>
  <c r="L23" i="1"/>
  <c r="L24" i="1"/>
  <c r="L25" i="1"/>
  <c r="L21" i="1"/>
  <c r="M16" i="1"/>
  <c r="N16" i="1"/>
  <c r="M17" i="1"/>
  <c r="N17" i="1"/>
  <c r="M18" i="1"/>
  <c r="N18" i="1"/>
  <c r="M19" i="1"/>
  <c r="N19" i="1"/>
  <c r="M20" i="1"/>
  <c r="N20" i="1"/>
  <c r="L17" i="1"/>
  <c r="L18" i="1"/>
  <c r="L19" i="1"/>
  <c r="L20" i="1"/>
  <c r="L16" i="1"/>
  <c r="M11" i="1"/>
  <c r="N11" i="1"/>
  <c r="M12" i="1"/>
  <c r="N12" i="1"/>
  <c r="M13" i="1"/>
  <c r="N13" i="1"/>
  <c r="M14" i="1"/>
  <c r="N14" i="1"/>
  <c r="L12" i="1"/>
  <c r="L13" i="1"/>
  <c r="L14" i="1"/>
  <c r="L11" i="1"/>
  <c r="M7" i="1"/>
  <c r="N7" i="1"/>
  <c r="M8" i="1"/>
  <c r="N8" i="1"/>
  <c r="M9" i="1"/>
  <c r="N9" i="1"/>
  <c r="M10" i="1"/>
  <c r="N10" i="1"/>
  <c r="L8" i="1"/>
  <c r="L9" i="1"/>
  <c r="L10" i="1"/>
  <c r="L7" i="1"/>
</calcChain>
</file>

<file path=xl/sharedStrings.xml><?xml version="1.0" encoding="utf-8"?>
<sst xmlns="http://schemas.openxmlformats.org/spreadsheetml/2006/main" count="62" uniqueCount="50">
  <si>
    <t>NJ-1-1</t>
  </si>
  <si>
    <t>NJ-1-4</t>
  </si>
  <si>
    <t>NJ-1-2</t>
  </si>
  <si>
    <t>NJ-1-3</t>
  </si>
  <si>
    <t>NJ-3-3</t>
  </si>
  <si>
    <t>NJ-3-4</t>
  </si>
  <si>
    <t>NJ-3-2</t>
  </si>
  <si>
    <t>NJ-3-6</t>
  </si>
  <si>
    <t>Turbo pump</t>
  </si>
  <si>
    <t>NJ-2-1</t>
  </si>
  <si>
    <t>NJ-2-4</t>
  </si>
  <si>
    <t>NJ-2-6</t>
  </si>
  <si>
    <t>NJ-2-5</t>
  </si>
  <si>
    <t>NJ-2-3</t>
  </si>
  <si>
    <t>NJ-4-3</t>
  </si>
  <si>
    <t>NJ-4-2</t>
  </si>
  <si>
    <t>NJ-4-5</t>
  </si>
  <si>
    <t>NJ-4-6</t>
  </si>
  <si>
    <t>NJ-4-4</t>
  </si>
  <si>
    <t>Rough pump</t>
  </si>
  <si>
    <t xml:space="preserve"> Sample ID</t>
    <phoneticPr fontId="1" type="noConversion"/>
  </si>
  <si>
    <t>TAC(scc/g)</t>
    <phoneticPr fontId="1" type="noConversion"/>
  </si>
  <si>
    <t>pumping time (min)</t>
    <phoneticPr fontId="1" type="noConversion"/>
  </si>
  <si>
    <t>Gas loss and isotopic fractionation induced by pumping during ice core gas extractions</t>
  </si>
  <si>
    <t>Qiuyu Li, Huanting Hu,  Guitao Shi, Danhe Wang, Zhe Li, Shugui Hou</t>
    <phoneticPr fontId="1" type="noConversion"/>
  </si>
  <si>
    <t>Evacuation time (hours)</t>
    <phoneticPr fontId="11"/>
  </si>
  <si>
    <t>20-003</t>
  </si>
  <si>
    <t>04-093</t>
  </si>
  <si>
    <t>sample ID</t>
    <phoneticPr fontId="1" type="noConversion"/>
  </si>
  <si>
    <r>
      <t>δ</t>
    </r>
    <r>
      <rPr>
        <vertAlign val="superscript"/>
        <sz val="12"/>
        <color theme="1"/>
        <rFont val="Times New Roman"/>
        <family val="1"/>
      </rPr>
      <t>15</t>
    </r>
    <r>
      <rPr>
        <sz val="12"/>
        <color theme="1"/>
        <rFont val="Times New Roman"/>
        <family val="1"/>
      </rPr>
      <t>N</t>
    </r>
    <r>
      <rPr>
        <sz val="12"/>
        <color theme="1"/>
        <rFont val="宋体"/>
        <family val="1"/>
        <charset val="134"/>
      </rPr>
      <t>(</t>
    </r>
    <r>
      <rPr>
        <sz val="12"/>
        <color theme="1"/>
        <rFont val="Times New Roman"/>
        <family val="1"/>
      </rPr>
      <t>‰)</t>
    </r>
    <phoneticPr fontId="1" type="noConversion"/>
  </si>
  <si>
    <r>
      <t>δ</t>
    </r>
    <r>
      <rPr>
        <vertAlign val="superscript"/>
        <sz val="12"/>
        <color theme="1"/>
        <rFont val="Times New Roman"/>
        <family val="1"/>
      </rPr>
      <t>18</t>
    </r>
    <r>
      <rPr>
        <sz val="12"/>
        <color theme="1"/>
        <rFont val="Times New Roman"/>
        <family val="1"/>
      </rPr>
      <t>O(‰)</t>
    </r>
    <phoneticPr fontId="1" type="noConversion"/>
  </si>
  <si>
    <r>
      <t>δO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(‰)</t>
    </r>
    <phoneticPr fontId="1" type="noConversion"/>
  </si>
  <si>
    <r>
      <t>δAr/N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(‰)</t>
    </r>
    <phoneticPr fontId="1" type="noConversion"/>
  </si>
  <si>
    <r>
      <t>δ</t>
    </r>
    <r>
      <rPr>
        <vertAlign val="superscript"/>
        <sz val="12"/>
        <color theme="1"/>
        <rFont val="Times New Roman"/>
        <family val="1"/>
      </rPr>
      <t>18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grav</t>
    </r>
    <r>
      <rPr>
        <sz val="12"/>
        <color theme="1"/>
        <rFont val="Times New Roman"/>
        <family val="1"/>
      </rPr>
      <t>(‰)</t>
    </r>
    <phoneticPr fontId="0" type="noConversion"/>
  </si>
  <si>
    <r>
      <t>δO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</t>
    </r>
    <r>
      <rPr>
        <vertAlign val="subscript"/>
        <sz val="12"/>
        <color theme="1"/>
        <rFont val="Times New Roman"/>
        <family val="1"/>
      </rPr>
      <t>2grav</t>
    </r>
    <r>
      <rPr>
        <sz val="12"/>
        <color theme="1"/>
        <rFont val="Times New Roman"/>
        <family val="1"/>
      </rPr>
      <t>(‰)</t>
    </r>
    <phoneticPr fontId="1" type="noConversion"/>
  </si>
  <si>
    <r>
      <t>δAr/N</t>
    </r>
    <r>
      <rPr>
        <vertAlign val="subscript"/>
        <sz val="12"/>
        <color theme="1"/>
        <rFont val="Times New Roman"/>
        <family val="1"/>
      </rPr>
      <t>2grav</t>
    </r>
    <r>
      <rPr>
        <sz val="12"/>
        <color theme="1"/>
        <rFont val="Times New Roman"/>
        <family val="1"/>
      </rPr>
      <t>(‰)</t>
    </r>
    <phoneticPr fontId="1" type="noConversion"/>
  </si>
  <si>
    <r>
      <t>Δδ</t>
    </r>
    <r>
      <rPr>
        <vertAlign val="superscript"/>
        <sz val="12"/>
        <color theme="1"/>
        <rFont val="Times New Roman"/>
        <family val="1"/>
      </rPr>
      <t>18</t>
    </r>
    <r>
      <rPr>
        <sz val="12"/>
        <color theme="1"/>
        <rFont val="Times New Roman"/>
        <family val="1"/>
      </rPr>
      <t>O(‰)</t>
    </r>
    <phoneticPr fontId="1" type="noConversion"/>
  </si>
  <si>
    <r>
      <t>ΔδO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/N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(‰)</t>
    </r>
    <phoneticPr fontId="1" type="noConversion"/>
  </si>
  <si>
    <r>
      <t>ΔδAr/N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(‰)</t>
    </r>
    <phoneticPr fontId="1" type="noConversion"/>
  </si>
  <si>
    <t>Table C1 All data summary</t>
    <phoneticPr fontId="1" type="noConversion"/>
  </si>
  <si>
    <r>
      <t>Δδ</t>
    </r>
    <r>
      <rPr>
        <vertAlign val="superscript"/>
        <sz val="12"/>
        <color theme="1"/>
        <rFont val="Times New Roman"/>
        <family val="1"/>
      </rPr>
      <t>15</t>
    </r>
    <r>
      <rPr>
        <sz val="12"/>
        <color theme="1"/>
        <rFont val="Times New Roman"/>
        <family val="1"/>
      </rPr>
      <t>N(‰)</t>
    </r>
    <phoneticPr fontId="1" type="noConversion"/>
  </si>
  <si>
    <r>
      <t>Δδ</t>
    </r>
    <r>
      <rPr>
        <vertAlign val="superscript"/>
        <sz val="12"/>
        <color theme="1"/>
        <rFont val="Times New Roman"/>
        <family val="1"/>
      </rPr>
      <t>18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corr</t>
    </r>
    <r>
      <rPr>
        <sz val="12"/>
        <color theme="1"/>
        <rFont val="Times New Roman"/>
        <family val="1"/>
      </rPr>
      <t>(‰)</t>
    </r>
    <phoneticPr fontId="1" type="noConversion"/>
  </si>
  <si>
    <t>Top(m)</t>
    <phoneticPr fontId="11"/>
  </si>
  <si>
    <t>bottom(m)</t>
    <phoneticPr fontId="11"/>
  </si>
  <si>
    <t>center(m)</t>
    <phoneticPr fontId="12"/>
  </si>
  <si>
    <r>
      <t>δ</t>
    </r>
    <r>
      <rPr>
        <vertAlign val="superscript"/>
        <sz val="12"/>
        <rFont val="Times New Roman"/>
        <family val="1"/>
      </rPr>
      <t>15</t>
    </r>
    <r>
      <rPr>
        <sz val="12"/>
        <rFont val="Times New Roman"/>
        <family val="1"/>
      </rPr>
      <t>N(‰)uncert.</t>
    </r>
    <phoneticPr fontId="11"/>
  </si>
  <si>
    <r>
      <t>δ</t>
    </r>
    <r>
      <rPr>
        <vertAlign val="superscript"/>
        <sz val="12"/>
        <rFont val="Times New Roman"/>
        <family val="1"/>
      </rPr>
      <t>18</t>
    </r>
    <r>
      <rPr>
        <sz val="12"/>
        <rFont val="Times New Roman"/>
        <family val="1"/>
      </rPr>
      <t>O(‰)uncert.</t>
    </r>
    <phoneticPr fontId="11"/>
  </si>
  <si>
    <r>
      <t>δO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/N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(‰)uncert.</t>
    </r>
    <phoneticPr fontId="11"/>
  </si>
  <si>
    <r>
      <t>δAr/N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(‰)uncert.</t>
    </r>
    <phoneticPr fontId="11"/>
  </si>
  <si>
    <t>‍‍‍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</si>
</sst>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_ "/>
  </numFmts>
  <fonts count="20" x14ac:knownFonts="1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等线"/>
      <family val="3"/>
      <charset val="134"/>
      <scheme val="minor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theme="1"/>
      <name val="宋体"/>
      <family val="1"/>
      <charset val="134"/>
    </font>
    <font>
      <b/>
      <sz val="9"/>
      <color rgb="FF000000"/>
      <name val="Times New Roman"/>
      <family val="1"/>
    </font>
    <font>
      <b/>
      <i/>
      <sz val="12"/>
      <color theme="1"/>
      <name val="Times New Roman"/>
      <family val="1"/>
    </font>
    <font>
      <sz val="6"/>
      <name val="等线"/>
      <family val="2"/>
      <charset val="128"/>
      <scheme val="minor"/>
    </font>
    <font>
      <b/>
      <sz val="12"/>
      <color rgb="FFFA7D00"/>
      <name val="等线"/>
      <family val="2"/>
      <charset val="128"/>
      <scheme val="minor"/>
    </font>
    <font>
      <vertAlign val="super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sz val="14"/>
      <color rgb="FF1F2329"/>
      <name val="Tahoma"/>
      <family val="2"/>
    </font>
    <font>
      <sz val="5"/>
      <color rgb="FF1F232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/>
    <xf numFmtId="0" fontId="5" fillId="0" borderId="0" xfId="0" applyFont="1" applyAlignment="1">
      <alignment horizontal="center"/>
    </xf>
    <xf numFmtId="176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177" fontId="2" fillId="0" borderId="0" xfId="0" applyNumberFormat="1" applyFont="1" applyAlignment="1">
      <alignment horizontal="center"/>
    </xf>
    <xf numFmtId="177" fontId="2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76" fontId="2" fillId="0" borderId="6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15" fillId="0" borderId="6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4818-C239-6248-AF6E-57DD11D7653D}">
  <dimension ref="A1:EK25"/>
  <sheetViews>
    <sheetView tabSelected="1" topLeftCell="E7" workbookViewId="0">
      <selection activeCell="P3" sqref="P3"/>
    </sheetView>
  </sheetViews>
  <sheetFormatPr defaultColWidth="10.6640625" defaultRowHeight="15.45" x14ac:dyDescent="0.4"/>
  <cols>
    <col min="1" max="7" width="10.6640625" style="1"/>
    <col min="8" max="8" width="12.33203125" style="1" customWidth="1"/>
    <col min="9" max="9" width="13.796875" style="1" customWidth="1"/>
    <col min="10" max="11" width="13.19921875" style="1" customWidth="1"/>
    <col min="12" max="12" width="11.796875" style="1" customWidth="1"/>
    <col min="13" max="13" width="11.73046875" style="1" customWidth="1"/>
    <col min="14" max="14" width="10.6640625" style="1"/>
    <col min="15" max="15" width="12.33203125" style="1" customWidth="1"/>
    <col min="16" max="141" width="10.6640625" style="35"/>
    <col min="142" max="16384" width="10.6640625" style="1"/>
  </cols>
  <sheetData>
    <row r="1" spans="1:141" x14ac:dyDescent="0.4">
      <c r="A1" s="11" t="s">
        <v>23</v>
      </c>
    </row>
    <row r="2" spans="1:141" ht="17.600000000000001" x14ac:dyDescent="0.4">
      <c r="A2" t="s">
        <v>24</v>
      </c>
      <c r="N2" s="47" t="s">
        <v>49</v>
      </c>
    </row>
    <row r="3" spans="1:141" x14ac:dyDescent="0.4">
      <c r="A3" s="11"/>
      <c r="N3" s="48"/>
    </row>
    <row r="4" spans="1:141" ht="15.9" thickBot="1" x14ac:dyDescent="0.45">
      <c r="A4" s="2" t="s">
        <v>39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41" s="8" customFormat="1" ht="51.45" customHeight="1" thickBot="1" x14ac:dyDescent="0.4">
      <c r="A5" s="9" t="s">
        <v>20</v>
      </c>
      <c r="B5" s="9" t="s">
        <v>22</v>
      </c>
      <c r="C5" s="9" t="s">
        <v>21</v>
      </c>
      <c r="D5" s="9" t="s">
        <v>29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34</v>
      </c>
      <c r="J5" s="9" t="s">
        <v>35</v>
      </c>
      <c r="K5" s="9" t="s">
        <v>40</v>
      </c>
      <c r="L5" s="9" t="s">
        <v>36</v>
      </c>
      <c r="M5" s="9" t="s">
        <v>37</v>
      </c>
      <c r="N5" s="12" t="s">
        <v>38</v>
      </c>
      <c r="O5" s="37" t="s">
        <v>41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</row>
    <row r="6" spans="1:141" x14ac:dyDescent="0.4">
      <c r="A6" s="10" t="s">
        <v>19</v>
      </c>
      <c r="N6" s="16"/>
      <c r="O6" s="38"/>
    </row>
    <row r="7" spans="1:141" x14ac:dyDescent="0.4">
      <c r="A7" s="3" t="s">
        <v>0</v>
      </c>
      <c r="B7" s="3">
        <v>0.5</v>
      </c>
      <c r="C7" s="3">
        <v>6.6000000000000003E-2</v>
      </c>
      <c r="D7" s="4">
        <v>3.8375990903283252E-2</v>
      </c>
      <c r="E7" s="3">
        <v>-2.1999999999999999E-2</v>
      </c>
      <c r="F7" s="3">
        <v>13.41</v>
      </c>
      <c r="G7" s="3">
        <v>13.99</v>
      </c>
      <c r="H7" s="19">
        <v>-9.8654521534013995E-2</v>
      </c>
      <c r="I7" s="5">
        <v>13.259578503510339</v>
      </c>
      <c r="J7" s="5">
        <v>13.532300293332966</v>
      </c>
      <c r="K7" s="17">
        <v>0</v>
      </c>
      <c r="L7" s="4">
        <f t="shared" ref="L7:N10" si="0">H7-H$7</f>
        <v>0</v>
      </c>
      <c r="M7" s="5">
        <f t="shared" si="0"/>
        <v>0</v>
      </c>
      <c r="N7" s="5">
        <f t="shared" si="0"/>
        <v>0</v>
      </c>
      <c r="O7" s="39">
        <v>2.1141347989439174E-2</v>
      </c>
    </row>
    <row r="8" spans="1:141" x14ac:dyDescent="0.4">
      <c r="A8" s="3" t="s">
        <v>1</v>
      </c>
      <c r="B8" s="3">
        <v>9</v>
      </c>
      <c r="C8" s="3">
        <v>0.06</v>
      </c>
      <c r="D8" s="4">
        <v>-7.0085157171884127E-2</v>
      </c>
      <c r="E8" s="3">
        <v>-0.23200000000000001</v>
      </c>
      <c r="F8" s="3">
        <v>21.01</v>
      </c>
      <c r="G8" s="3">
        <v>20.29</v>
      </c>
      <c r="H8" s="19">
        <v>-9.2260824007817099E-2</v>
      </c>
      <c r="I8" s="5">
        <v>21.286085218283013</v>
      </c>
      <c r="J8" s="5">
        <v>21.127013981651732</v>
      </c>
      <c r="K8" s="17">
        <v>-0.10846114807516738</v>
      </c>
      <c r="L8" s="4">
        <f t="shared" si="0"/>
        <v>6.3936975261968954E-3</v>
      </c>
      <c r="M8" s="5">
        <f t="shared" si="0"/>
        <v>8.0265067147726743</v>
      </c>
      <c r="N8" s="5">
        <f t="shared" si="0"/>
        <v>7.594713688318766</v>
      </c>
      <c r="O8" s="39">
        <v>0.11616765662456152</v>
      </c>
    </row>
    <row r="9" spans="1:141" x14ac:dyDescent="0.4">
      <c r="A9" s="3" t="s">
        <v>2</v>
      </c>
      <c r="B9" s="3">
        <v>17</v>
      </c>
      <c r="C9" s="3">
        <v>7.3999999999999996E-2</v>
      </c>
      <c r="D9" s="4">
        <v>6.7496082267970436E-2</v>
      </c>
      <c r="E9" s="3">
        <v>3.5000000000000003E-2</v>
      </c>
      <c r="F9" s="3">
        <v>12.36</v>
      </c>
      <c r="G9" s="3">
        <v>13.21</v>
      </c>
      <c r="H9" s="19">
        <v>-0.10039461044586417</v>
      </c>
      <c r="I9" s="5">
        <v>12.089848675759463</v>
      </c>
      <c r="J9" s="5">
        <v>12.397960319929346</v>
      </c>
      <c r="K9" s="17">
        <v>2.9120091364687184E-2</v>
      </c>
      <c r="L9" s="4">
        <f t="shared" si="0"/>
        <v>-1.7400889118501794E-3</v>
      </c>
      <c r="M9" s="5">
        <f t="shared" si="0"/>
        <v>-1.1697298277508761</v>
      </c>
      <c r="N9" s="5">
        <f t="shared" si="0"/>
        <v>-1.1343399734036197</v>
      </c>
      <c r="O9" s="39">
        <v>7.228023962082164E-3</v>
      </c>
    </row>
    <row r="10" spans="1:141" x14ac:dyDescent="0.4">
      <c r="A10" s="13" t="s">
        <v>3</v>
      </c>
      <c r="B10" s="13">
        <v>30</v>
      </c>
      <c r="C10" s="13">
        <v>4.5999999999999999E-2</v>
      </c>
      <c r="D10" s="14">
        <v>0.10268652401324019</v>
      </c>
      <c r="E10" s="13">
        <v>-0.156</v>
      </c>
      <c r="F10" s="13">
        <v>23.37</v>
      </c>
      <c r="G10" s="13">
        <v>22.46</v>
      </c>
      <c r="H10" s="20">
        <v>-0.36131341339218359</v>
      </c>
      <c r="I10" s="15">
        <v>22.957372923060106</v>
      </c>
      <c r="J10" s="15">
        <v>21.226267390259011</v>
      </c>
      <c r="K10" s="18">
        <v>6.4310533109956936E-2</v>
      </c>
      <c r="L10" s="14">
        <f t="shared" si="0"/>
        <v>-0.2626588918581696</v>
      </c>
      <c r="M10" s="15">
        <f t="shared" si="0"/>
        <v>9.6977944195497674</v>
      </c>
      <c r="N10" s="15">
        <f t="shared" si="0"/>
        <v>7.6939670969260447</v>
      </c>
      <c r="O10" s="39">
        <v>-9.4412357674407699E-2</v>
      </c>
    </row>
    <row r="11" spans="1:141" x14ac:dyDescent="0.4">
      <c r="A11" s="3" t="s">
        <v>4</v>
      </c>
      <c r="B11" s="3">
        <v>0.5</v>
      </c>
      <c r="C11" s="3">
        <v>0.08</v>
      </c>
      <c r="D11" s="4">
        <v>8.4132756554833321E-3</v>
      </c>
      <c r="E11" s="3">
        <v>-0.35299999999999998</v>
      </c>
      <c r="F11" s="3">
        <v>23.77</v>
      </c>
      <c r="G11" s="3">
        <v>22.84</v>
      </c>
      <c r="H11" s="19">
        <v>-0.36980326516411477</v>
      </c>
      <c r="I11" s="5">
        <v>23.73134910614505</v>
      </c>
      <c r="J11" s="5">
        <v>22.743672492088862</v>
      </c>
      <c r="K11" s="17">
        <v>0</v>
      </c>
      <c r="L11" s="4">
        <f>H11-H$11</f>
        <v>0</v>
      </c>
      <c r="M11" s="5">
        <f t="shared" ref="M11:N14" si="1">I11-I$11</f>
        <v>0</v>
      </c>
      <c r="N11" s="5">
        <f t="shared" si="1"/>
        <v>0</v>
      </c>
      <c r="O11" s="39">
        <v>-0.11555235865666669</v>
      </c>
    </row>
    <row r="12" spans="1:141" x14ac:dyDescent="0.4">
      <c r="A12" s="3" t="s">
        <v>5</v>
      </c>
      <c r="B12" s="3">
        <v>25</v>
      </c>
      <c r="C12" s="3">
        <v>7.1999999999999995E-2</v>
      </c>
      <c r="D12" s="4">
        <v>7.3131470745835259E-3</v>
      </c>
      <c r="E12" s="3">
        <v>-0.34799999999999998</v>
      </c>
      <c r="F12" s="3">
        <v>18.98</v>
      </c>
      <c r="G12" s="3">
        <v>17.850000000000001</v>
      </c>
      <c r="H12" s="19">
        <v>-0.36275483217607096</v>
      </c>
      <c r="I12" s="5">
        <v>18.950835538167567</v>
      </c>
      <c r="J12" s="5">
        <v>17.761274030268392</v>
      </c>
      <c r="K12" s="17">
        <v>-1.1001285808998063E-3</v>
      </c>
      <c r="L12" s="4">
        <f t="shared" ref="L12:L14" si="2">H12-H$11</f>
        <v>7.0484329880438068E-3</v>
      </c>
      <c r="M12" s="5">
        <f t="shared" si="1"/>
        <v>-4.7805135679774828</v>
      </c>
      <c r="N12" s="5">
        <f t="shared" si="1"/>
        <v>-4.9823984618204697</v>
      </c>
      <c r="O12" s="39">
        <v>-0.14889815865176637</v>
      </c>
    </row>
    <row r="13" spans="1:141" x14ac:dyDescent="0.4">
      <c r="A13" s="3" t="s">
        <v>6</v>
      </c>
      <c r="B13" s="3">
        <v>60</v>
      </c>
      <c r="C13" s="3">
        <v>5.8999999999999997E-2</v>
      </c>
      <c r="D13" s="4">
        <v>9.0411362918541016E-3</v>
      </c>
      <c r="E13" s="3">
        <v>-0.41199999999999998</v>
      </c>
      <c r="F13" s="3">
        <v>29.35</v>
      </c>
      <c r="G13" s="3">
        <v>30.25</v>
      </c>
      <c r="H13" s="19">
        <v>-0.43043504076423211</v>
      </c>
      <c r="I13" s="5">
        <v>29.317779179819368</v>
      </c>
      <c r="J13" s="5">
        <v>30.140125450387025</v>
      </c>
      <c r="K13" s="18">
        <v>6.278606363707695E-4</v>
      </c>
      <c r="L13" s="4">
        <f t="shared" si="2"/>
        <v>-6.0631775600117344E-2</v>
      </c>
      <c r="M13" s="5">
        <f t="shared" si="1"/>
        <v>5.5864300736743182</v>
      </c>
      <c r="N13" s="5">
        <f t="shared" si="1"/>
        <v>7.3964529582981626</v>
      </c>
      <c r="O13" s="39">
        <v>-0.17148088773509107</v>
      </c>
    </row>
    <row r="14" spans="1:141" x14ac:dyDescent="0.4">
      <c r="A14" s="13" t="s">
        <v>7</v>
      </c>
      <c r="B14" s="13">
        <v>90</v>
      </c>
      <c r="C14" s="13">
        <v>0.06</v>
      </c>
      <c r="D14" s="14">
        <v>-5.1743156912475996E-3</v>
      </c>
      <c r="E14" s="13">
        <v>-0.247</v>
      </c>
      <c r="F14" s="13">
        <v>16.39</v>
      </c>
      <c r="G14" s="13">
        <v>17.07</v>
      </c>
      <c r="H14" s="20">
        <v>-0.23670370856399003</v>
      </c>
      <c r="I14" s="15">
        <v>16.409924083292672</v>
      </c>
      <c r="J14" s="15">
        <v>17.136760640142022</v>
      </c>
      <c r="K14" s="17">
        <v>-1.3587591346730932E-2</v>
      </c>
      <c r="L14" s="14">
        <f t="shared" si="2"/>
        <v>0.13309955660012474</v>
      </c>
      <c r="M14" s="15">
        <f t="shared" si="1"/>
        <v>-7.3214250228523774</v>
      </c>
      <c r="N14" s="15">
        <f t="shared" si="1"/>
        <v>-5.6069118519468404</v>
      </c>
      <c r="O14" s="39">
        <v>-9.8957123640145805E-2</v>
      </c>
    </row>
    <row r="15" spans="1:141" x14ac:dyDescent="0.4">
      <c r="A15" s="21" t="s">
        <v>8</v>
      </c>
      <c r="B15" s="21"/>
      <c r="C15" s="21"/>
      <c r="D15" s="21"/>
      <c r="E15" s="6"/>
      <c r="F15" s="21"/>
      <c r="G15" s="21"/>
      <c r="H15" s="6"/>
      <c r="I15" s="3"/>
      <c r="J15" s="3"/>
      <c r="K15" s="22"/>
      <c r="L15" s="21"/>
      <c r="M15" s="23"/>
      <c r="N15" s="7"/>
      <c r="O15" s="40"/>
    </row>
    <row r="16" spans="1:141" x14ac:dyDescent="0.4">
      <c r="A16" s="3" t="s">
        <v>9</v>
      </c>
      <c r="B16" s="3">
        <v>10</v>
      </c>
      <c r="C16" s="3">
        <v>4.9000000000000002E-2</v>
      </c>
      <c r="D16" s="4">
        <v>3.1562095678561164E-2</v>
      </c>
      <c r="E16" s="4">
        <v>-6.0999999999999999E-2</v>
      </c>
      <c r="F16" s="5">
        <v>9</v>
      </c>
      <c r="G16" s="3">
        <v>10.55</v>
      </c>
      <c r="H16" s="19">
        <v>-0.12362882460437152</v>
      </c>
      <c r="I16" s="5">
        <v>8.8778923213808092</v>
      </c>
      <c r="J16" s="5">
        <v>10.17423851911059</v>
      </c>
      <c r="K16" s="17">
        <v>0</v>
      </c>
      <c r="L16" s="4">
        <f>H16-H$16</f>
        <v>0</v>
      </c>
      <c r="M16" s="5">
        <f t="shared" ref="M16:N20" si="3">I16-I$16</f>
        <v>0</v>
      </c>
      <c r="N16" s="5">
        <f t="shared" si="3"/>
        <v>0</v>
      </c>
      <c r="O16" s="39">
        <v>-7.3491184581033653E-2</v>
      </c>
    </row>
    <row r="17" spans="1:15" x14ac:dyDescent="0.4">
      <c r="A17" s="3" t="s">
        <v>10</v>
      </c>
      <c r="B17" s="3">
        <v>20</v>
      </c>
      <c r="C17" s="3">
        <v>5.6000000000000001E-2</v>
      </c>
      <c r="D17" s="4">
        <v>3.0847014667934047E-2</v>
      </c>
      <c r="E17" s="4">
        <v>-0.151</v>
      </c>
      <c r="F17" s="3">
        <v>24.07</v>
      </c>
      <c r="G17" s="3">
        <v>26.59</v>
      </c>
      <c r="H17" s="19">
        <v>-0.21259025191777692</v>
      </c>
      <c r="I17" s="5">
        <v>23.946029781992895</v>
      </c>
      <c r="J17" s="5">
        <v>26.217071554244686</v>
      </c>
      <c r="K17" s="17">
        <v>-7.150810106271166E-4</v>
      </c>
      <c r="L17" s="4">
        <f t="shared" ref="L17:L20" si="4">H17-H$16</f>
        <v>-8.8961427313405395E-2</v>
      </c>
      <c r="M17" s="5">
        <f t="shared" si="3"/>
        <v>15.068137460612085</v>
      </c>
      <c r="N17" s="5">
        <f t="shared" si="3"/>
        <v>16.042833035134095</v>
      </c>
      <c r="O17" s="39">
        <v>-4.4265954159263488E-2</v>
      </c>
    </row>
    <row r="18" spans="1:15" x14ac:dyDescent="0.4">
      <c r="A18" s="3" t="s">
        <v>11</v>
      </c>
      <c r="B18" s="3">
        <v>40</v>
      </c>
      <c r="C18" s="3">
        <v>5.8999999999999997E-2</v>
      </c>
      <c r="D18" s="4">
        <v>1.3742626530532931E-2</v>
      </c>
      <c r="E18" s="4">
        <v>-0.16500000000000001</v>
      </c>
      <c r="F18" s="3">
        <v>17.5</v>
      </c>
      <c r="G18" s="3">
        <v>19.809999999999999</v>
      </c>
      <c r="H18" s="19">
        <v>-0.1927669456454062</v>
      </c>
      <c r="I18" s="5">
        <v>17.446012767321051</v>
      </c>
      <c r="J18" s="5">
        <v>19.647023585363634</v>
      </c>
      <c r="K18" s="17">
        <v>-1.7819469148028233E-2</v>
      </c>
      <c r="L18" s="4">
        <f t="shared" si="4"/>
        <v>-6.9138121041034672E-2</v>
      </c>
      <c r="M18" s="5">
        <f t="shared" si="3"/>
        <v>8.5681204459402416</v>
      </c>
      <c r="N18" s="5">
        <f t="shared" si="3"/>
        <v>9.472785066253044</v>
      </c>
      <c r="O18" s="39">
        <v>-8.4886975293947065E-2</v>
      </c>
    </row>
    <row r="19" spans="1:15" x14ac:dyDescent="0.4">
      <c r="A19" s="3" t="s">
        <v>12</v>
      </c>
      <c r="B19" s="3">
        <v>60</v>
      </c>
      <c r="C19" s="3">
        <v>5.0999999999999997E-2</v>
      </c>
      <c r="D19" s="4">
        <v>-2.4333029696177455E-2</v>
      </c>
      <c r="E19" s="4">
        <v>-0.24299999999999999</v>
      </c>
      <c r="F19" s="3">
        <v>18.32</v>
      </c>
      <c r="G19" s="3">
        <v>21.6</v>
      </c>
      <c r="H19" s="19">
        <v>-0.19417377035835237</v>
      </c>
      <c r="I19" s="5">
        <v>18.422056429776124</v>
      </c>
      <c r="J19" s="5">
        <v>21.89035374387527</v>
      </c>
      <c r="K19" s="18">
        <v>-5.5895125374738619E-2</v>
      </c>
      <c r="L19" s="4">
        <f t="shared" si="4"/>
        <v>-7.0544945753980848E-2</v>
      </c>
      <c r="M19" s="5">
        <f t="shared" si="3"/>
        <v>9.5441641083953144</v>
      </c>
      <c r="N19" s="5">
        <f t="shared" si="3"/>
        <v>11.71611522476468</v>
      </c>
      <c r="O19" s="39">
        <v>-0.11115027667747635</v>
      </c>
    </row>
    <row r="20" spans="1:15" x14ac:dyDescent="0.4">
      <c r="A20" s="13" t="s">
        <v>13</v>
      </c>
      <c r="B20" s="13">
        <v>90</v>
      </c>
      <c r="C20" s="13">
        <v>5.6000000000000001E-2</v>
      </c>
      <c r="D20" s="14">
        <v>0.22978764312564515</v>
      </c>
      <c r="E20" s="14">
        <v>5.6000000000000001E-2</v>
      </c>
      <c r="F20" s="13">
        <v>26.77</v>
      </c>
      <c r="G20" s="13">
        <v>25.05</v>
      </c>
      <c r="H20" s="20">
        <v>-0.40364744214982373</v>
      </c>
      <c r="I20" s="15">
        <v>25.853361916708284</v>
      </c>
      <c r="J20" s="15">
        <v>22.29703799856475</v>
      </c>
      <c r="K20" s="17">
        <v>0.19822554744708398</v>
      </c>
      <c r="L20" s="14">
        <f t="shared" si="4"/>
        <v>-0.28001861754545221</v>
      </c>
      <c r="M20" s="15">
        <f t="shared" si="3"/>
        <v>16.975469595327475</v>
      </c>
      <c r="N20" s="15">
        <f t="shared" si="3"/>
        <v>12.12279947945416</v>
      </c>
      <c r="O20" s="39">
        <v>-5.9692955578715901E-2</v>
      </c>
    </row>
    <row r="21" spans="1:15" x14ac:dyDescent="0.4">
      <c r="A21" s="3" t="s">
        <v>14</v>
      </c>
      <c r="B21" s="3">
        <v>3</v>
      </c>
      <c r="C21" s="3">
        <v>6.6000000000000003E-2</v>
      </c>
      <c r="D21" s="4">
        <v>9.0441989297751491E-3</v>
      </c>
      <c r="E21" s="4">
        <v>-0.48799999999999999</v>
      </c>
      <c r="F21" s="3">
        <v>31.95</v>
      </c>
      <c r="G21" s="3">
        <v>30.75</v>
      </c>
      <c r="H21" s="19">
        <v>-0.50589937701550625</v>
      </c>
      <c r="I21" s="5">
        <v>31.916006615843038</v>
      </c>
      <c r="J21" s="5">
        <v>30.644160661527089</v>
      </c>
      <c r="K21" s="17">
        <v>2.5656666539086714E-2</v>
      </c>
      <c r="L21" s="4">
        <f>H21-H$22</f>
        <v>3.7330795193191157E-2</v>
      </c>
      <c r="M21" s="5">
        <f t="shared" ref="M21:N25" si="5">I21-I$22</f>
        <v>3.7575366115896145</v>
      </c>
      <c r="N21" s="5">
        <f t="shared" si="5"/>
        <v>7.3060309275541115</v>
      </c>
      <c r="O21" s="39">
        <v>-0.16548503280304083</v>
      </c>
    </row>
    <row r="22" spans="1:15" x14ac:dyDescent="0.4">
      <c r="A22" s="3" t="s">
        <v>15</v>
      </c>
      <c r="B22" s="3">
        <v>10</v>
      </c>
      <c r="C22" s="3">
        <v>4.4999999999999998E-2</v>
      </c>
      <c r="D22" s="4">
        <v>-1.6612467609311565E-2</v>
      </c>
      <c r="E22" s="4">
        <v>-0.57599999999999996</v>
      </c>
      <c r="F22" s="3">
        <v>28.09</v>
      </c>
      <c r="G22" s="3">
        <v>23.14</v>
      </c>
      <c r="H22" s="19">
        <v>-0.5432301722086974</v>
      </c>
      <c r="I22" s="5">
        <v>28.158470004253424</v>
      </c>
      <c r="J22" s="5">
        <v>23.338129733972977</v>
      </c>
      <c r="K22" s="17">
        <v>0</v>
      </c>
      <c r="L22" s="4">
        <f t="shared" ref="L22:L25" si="6">H22-H$22</f>
        <v>0</v>
      </c>
      <c r="M22" s="5">
        <f t="shared" si="5"/>
        <v>0</v>
      </c>
      <c r="N22" s="5">
        <f t="shared" si="5"/>
        <v>0</v>
      </c>
      <c r="O22" s="39">
        <v>-0.14304125757033503</v>
      </c>
    </row>
    <row r="23" spans="1:15" x14ac:dyDescent="0.4">
      <c r="A23" s="3" t="s">
        <v>16</v>
      </c>
      <c r="B23" s="3">
        <v>30</v>
      </c>
      <c r="C23" s="3">
        <v>6.4000000000000001E-2</v>
      </c>
      <c r="D23" s="4">
        <v>6.6226581925343808E-2</v>
      </c>
      <c r="E23" s="4">
        <v>-0.25700000000000001</v>
      </c>
      <c r="F23" s="3">
        <v>23.56</v>
      </c>
      <c r="G23" s="3">
        <v>21.98</v>
      </c>
      <c r="H23" s="19">
        <v>-0.38920239276718505</v>
      </c>
      <c r="I23" s="5">
        <v>23.290730410716385</v>
      </c>
      <c r="J23" s="5">
        <v>21.188501747997137</v>
      </c>
      <c r="K23" s="18">
        <v>8.2839049534655373E-2</v>
      </c>
      <c r="L23" s="4">
        <f t="shared" si="6"/>
        <v>0.15402777944151236</v>
      </c>
      <c r="M23" s="5">
        <f t="shared" si="5"/>
        <v>-4.8677395935370384</v>
      </c>
      <c r="N23" s="5">
        <f t="shared" si="5"/>
        <v>-2.1496279859758403</v>
      </c>
      <c r="O23" s="39">
        <v>-0.1090841142349952</v>
      </c>
    </row>
    <row r="24" spans="1:15" x14ac:dyDescent="0.4">
      <c r="A24" s="3" t="s">
        <v>17</v>
      </c>
      <c r="B24" s="3">
        <v>50</v>
      </c>
      <c r="C24" s="3">
        <v>7.0999999999999994E-2</v>
      </c>
      <c r="D24" s="4">
        <v>5.1934417289789536E-2</v>
      </c>
      <c r="E24" s="4">
        <v>-0.26</v>
      </c>
      <c r="F24" s="3">
        <v>18.09</v>
      </c>
      <c r="G24" s="3">
        <v>17.61</v>
      </c>
      <c r="H24" s="19">
        <v>-0.36391013879522038</v>
      </c>
      <c r="I24" s="5">
        <v>17.880730744869844</v>
      </c>
      <c r="J24" s="5">
        <v>16.985247572336437</v>
      </c>
      <c r="K24" s="22">
        <v>6.9000000000000006E-2</v>
      </c>
      <c r="L24" s="4">
        <f t="shared" si="6"/>
        <v>0.17932003341347702</v>
      </c>
      <c r="M24" s="5">
        <f t="shared" si="5"/>
        <v>-10.27773925938358</v>
      </c>
      <c r="N24" s="5">
        <f t="shared" si="5"/>
        <v>-6.3528821616365398</v>
      </c>
      <c r="O24" s="39">
        <v>-0.16825588529351665</v>
      </c>
    </row>
    <row r="25" spans="1:15" ht="15.9" thickBot="1" x14ac:dyDescent="0.45">
      <c r="A25" s="24" t="s">
        <v>18</v>
      </c>
      <c r="B25" s="24">
        <v>90</v>
      </c>
      <c r="C25" s="24">
        <v>6.2E-2</v>
      </c>
      <c r="D25" s="25">
        <v>7.0738923991786606E-2</v>
      </c>
      <c r="E25" s="25">
        <v>-0.33200000000000002</v>
      </c>
      <c r="F25" s="24">
        <v>33.33</v>
      </c>
      <c r="G25" s="24">
        <v>30.24</v>
      </c>
      <c r="H25" s="26">
        <v>-0.47313657522685126</v>
      </c>
      <c r="I25" s="27">
        <v>33.050145982545629</v>
      </c>
      <c r="J25" s="27">
        <v>29.392233983480676</v>
      </c>
      <c r="K25" s="28">
        <v>8.6999999999999994E-2</v>
      </c>
      <c r="L25" s="25">
        <f t="shared" si="6"/>
        <v>7.009359698184614E-2</v>
      </c>
      <c r="M25" s="27">
        <f t="shared" si="5"/>
        <v>4.8916759782922057</v>
      </c>
      <c r="N25" s="27">
        <f t="shared" si="5"/>
        <v>6.0541042495076987</v>
      </c>
      <c r="O25" s="41">
        <v>-5.7422051279484965E-2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79037-36D7-4D75-B8FE-B9C55855C8DA}">
  <dimension ref="A1:M28"/>
  <sheetViews>
    <sheetView workbookViewId="0">
      <selection activeCell="L14" sqref="L14"/>
    </sheetView>
  </sheetViews>
  <sheetFormatPr defaultColWidth="15.53125" defaultRowHeight="15.45" x14ac:dyDescent="0.35"/>
  <cols>
    <col min="1" max="1" width="6.19921875" style="30" bestFit="1" customWidth="1"/>
    <col min="2" max="2" width="6.59765625" style="30" bestFit="1" customWidth="1"/>
    <col min="3" max="3" width="9.19921875" style="30" bestFit="1" customWidth="1"/>
    <col min="4" max="4" width="8.3984375" style="30" bestFit="1" customWidth="1"/>
    <col min="5" max="5" width="19.796875" style="30" bestFit="1" customWidth="1"/>
    <col min="6" max="7" width="11" style="30" bestFit="1" customWidth="1"/>
    <col min="8" max="8" width="13.06640625" style="30" bestFit="1" customWidth="1"/>
    <col min="9" max="9" width="12.6640625" style="30" bestFit="1" customWidth="1"/>
    <col min="10" max="11" width="17.796875" style="30" bestFit="1" customWidth="1"/>
    <col min="12" max="12" width="19.86328125" style="30" bestFit="1" customWidth="1"/>
    <col min="13" max="13" width="19.3984375" style="30" bestFit="1" customWidth="1"/>
    <col min="14" max="16384" width="15.53125" style="30"/>
  </cols>
  <sheetData>
    <row r="1" spans="1:13" ht="27" customHeight="1" thickBot="1" x14ac:dyDescent="0.4">
      <c r="A1" s="29" t="s">
        <v>28</v>
      </c>
      <c r="B1" s="29" t="s">
        <v>42</v>
      </c>
      <c r="C1" s="29" t="s">
        <v>43</v>
      </c>
      <c r="D1" s="29" t="s">
        <v>44</v>
      </c>
      <c r="E1" s="29" t="s">
        <v>25</v>
      </c>
      <c r="F1" s="9" t="s">
        <v>29</v>
      </c>
      <c r="G1" s="9" t="s">
        <v>30</v>
      </c>
      <c r="H1" s="9" t="s">
        <v>31</v>
      </c>
      <c r="I1" s="9" t="s">
        <v>32</v>
      </c>
      <c r="J1" s="42" t="s">
        <v>45</v>
      </c>
      <c r="K1" s="42" t="s">
        <v>46</v>
      </c>
      <c r="L1" s="42" t="s">
        <v>47</v>
      </c>
      <c r="M1" s="43" t="s">
        <v>48</v>
      </c>
    </row>
    <row r="2" spans="1:13" x14ac:dyDescent="0.35">
      <c r="A2" s="30" t="s">
        <v>26</v>
      </c>
      <c r="B2" s="30">
        <v>2001</v>
      </c>
      <c r="C2" s="30">
        <v>2001.12</v>
      </c>
      <c r="D2" s="30">
        <v>2001.06</v>
      </c>
      <c r="E2" s="30">
        <v>0.33</v>
      </c>
      <c r="F2" s="31">
        <v>0.48</v>
      </c>
      <c r="G2" s="30">
        <v>0.84399999999999997</v>
      </c>
      <c r="H2" s="30">
        <v>-4.2919999999999998</v>
      </c>
      <c r="I2" s="30">
        <v>0.96099999999999997</v>
      </c>
      <c r="J2" s="32">
        <v>7.0000000000000001E-3</v>
      </c>
      <c r="K2" s="32">
        <v>1.2E-2</v>
      </c>
      <c r="L2" s="32">
        <v>0.18099999999999999</v>
      </c>
      <c r="M2" s="44">
        <v>0.105</v>
      </c>
    </row>
    <row r="3" spans="1:13" x14ac:dyDescent="0.35">
      <c r="A3" s="30" t="s">
        <v>26</v>
      </c>
      <c r="B3" s="30">
        <v>2001</v>
      </c>
      <c r="C3" s="30">
        <v>2001.12</v>
      </c>
      <c r="D3" s="30">
        <v>2001.06</v>
      </c>
      <c r="E3" s="30">
        <v>0.33</v>
      </c>
      <c r="F3" s="31">
        <v>0.48799999999999999</v>
      </c>
      <c r="G3" s="30">
        <v>0.84899999999999998</v>
      </c>
      <c r="H3" s="30">
        <v>-4.359</v>
      </c>
      <c r="I3" s="30">
        <v>0.90100000000000002</v>
      </c>
      <c r="J3" s="32">
        <v>7.0000000000000001E-3</v>
      </c>
      <c r="K3" s="32">
        <v>1.2E-2</v>
      </c>
      <c r="L3" s="32">
        <v>0.18099999999999999</v>
      </c>
      <c r="M3" s="44">
        <v>0.105</v>
      </c>
    </row>
    <row r="4" spans="1:13" x14ac:dyDescent="0.35">
      <c r="A4" s="30" t="s">
        <v>26</v>
      </c>
      <c r="B4" s="30">
        <v>2001</v>
      </c>
      <c r="C4" s="30">
        <v>2001.12</v>
      </c>
      <c r="D4" s="30">
        <v>2001.06</v>
      </c>
      <c r="E4" s="30">
        <v>2</v>
      </c>
      <c r="F4" s="31">
        <v>0.48</v>
      </c>
      <c r="G4" s="30">
        <v>0.82899999999999996</v>
      </c>
      <c r="H4" s="30">
        <v>-4.343</v>
      </c>
      <c r="I4" s="30">
        <v>0.92100000000000004</v>
      </c>
      <c r="J4" s="32">
        <v>7.0000000000000001E-3</v>
      </c>
      <c r="K4" s="32">
        <v>1.2E-2</v>
      </c>
      <c r="L4" s="32">
        <v>0.18099999999999999</v>
      </c>
      <c r="M4" s="44">
        <v>0.105</v>
      </c>
    </row>
    <row r="5" spans="1:13" x14ac:dyDescent="0.35">
      <c r="A5" s="30" t="s">
        <v>26</v>
      </c>
      <c r="B5" s="30">
        <v>2001</v>
      </c>
      <c r="C5" s="30">
        <v>2001.12</v>
      </c>
      <c r="D5" s="30">
        <v>2001.06</v>
      </c>
      <c r="E5" s="30">
        <v>5</v>
      </c>
      <c r="F5" s="31">
        <v>0.48499999999999999</v>
      </c>
      <c r="G5" s="30">
        <v>0.84899999999999998</v>
      </c>
      <c r="H5" s="30">
        <v>-4.4989999999999997</v>
      </c>
      <c r="I5" s="30">
        <v>0.80100000000000005</v>
      </c>
      <c r="J5" s="32">
        <v>7.0000000000000001E-3</v>
      </c>
      <c r="K5" s="32">
        <v>1.2E-2</v>
      </c>
      <c r="L5" s="32">
        <v>0.18099999999999999</v>
      </c>
      <c r="M5" s="44">
        <v>0.105</v>
      </c>
    </row>
    <row r="6" spans="1:13" x14ac:dyDescent="0.35">
      <c r="A6" s="30" t="s">
        <v>26</v>
      </c>
      <c r="B6" s="30">
        <v>2001</v>
      </c>
      <c r="C6" s="30">
        <v>2001.12</v>
      </c>
      <c r="D6" s="30">
        <v>2001.06</v>
      </c>
      <c r="E6" s="30">
        <v>5</v>
      </c>
      <c r="F6" s="31">
        <v>0.48599999999999999</v>
      </c>
      <c r="G6" s="30">
        <v>0.83299999999999996</v>
      </c>
      <c r="H6" s="30">
        <v>-4.3410000000000002</v>
      </c>
      <c r="I6" s="30">
        <v>1.0069999999999999</v>
      </c>
      <c r="J6" s="32">
        <v>7.0000000000000001E-3</v>
      </c>
      <c r="K6" s="32">
        <v>1.2E-2</v>
      </c>
      <c r="L6" s="32">
        <v>0.18099999999999999</v>
      </c>
      <c r="M6" s="44">
        <v>0.105</v>
      </c>
    </row>
    <row r="7" spans="1:13" x14ac:dyDescent="0.35">
      <c r="M7" s="45"/>
    </row>
    <row r="8" spans="1:13" x14ac:dyDescent="0.35">
      <c r="A8" s="30" t="s">
        <v>27</v>
      </c>
      <c r="B8" s="30">
        <v>446.35</v>
      </c>
      <c r="C8" s="30">
        <v>446.47</v>
      </c>
      <c r="D8" s="30">
        <v>446.41</v>
      </c>
      <c r="E8" s="30">
        <v>0.33</v>
      </c>
      <c r="F8" s="31">
        <v>0.501</v>
      </c>
      <c r="G8" s="32">
        <v>1.7446138266712374</v>
      </c>
      <c r="H8" s="30">
        <v>-10.625</v>
      </c>
      <c r="I8" s="30">
        <v>-0.59799999999999998</v>
      </c>
      <c r="J8" s="32">
        <v>6.0000000000000001E-3</v>
      </c>
      <c r="K8" s="32">
        <v>1.4E-2</v>
      </c>
      <c r="L8" s="32">
        <v>0.3</v>
      </c>
      <c r="M8" s="44">
        <v>0.153</v>
      </c>
    </row>
    <row r="9" spans="1:13" x14ac:dyDescent="0.35">
      <c r="A9" s="30" t="s">
        <v>27</v>
      </c>
      <c r="B9" s="30">
        <v>446.35</v>
      </c>
      <c r="C9" s="30">
        <v>446.47</v>
      </c>
      <c r="D9" s="30">
        <v>446.41</v>
      </c>
      <c r="E9" s="30">
        <v>0.33</v>
      </c>
      <c r="F9" s="31">
        <v>0.498</v>
      </c>
      <c r="G9" s="32">
        <v>1.7264489416746187</v>
      </c>
      <c r="H9" s="30">
        <v>-9.8930000000000007</v>
      </c>
      <c r="I9" s="30">
        <v>-0.11700000000000001</v>
      </c>
      <c r="J9" s="32">
        <v>6.0000000000000001E-3</v>
      </c>
      <c r="K9" s="32">
        <v>1.4E-2</v>
      </c>
      <c r="L9" s="32">
        <v>0.3</v>
      </c>
      <c r="M9" s="44">
        <v>0.153</v>
      </c>
    </row>
    <row r="10" spans="1:13" x14ac:dyDescent="0.35">
      <c r="A10" s="30" t="s">
        <v>27</v>
      </c>
      <c r="B10" s="30">
        <v>446.35</v>
      </c>
      <c r="C10" s="30">
        <v>446.47</v>
      </c>
      <c r="D10" s="30">
        <v>446.41</v>
      </c>
      <c r="E10" s="30">
        <v>2</v>
      </c>
      <c r="F10" s="31">
        <v>0.497</v>
      </c>
      <c r="G10" s="32">
        <v>1.7365174960835006</v>
      </c>
      <c r="H10" s="30">
        <v>-9.7729999999999997</v>
      </c>
      <c r="I10" s="30">
        <v>0.17399999999999999</v>
      </c>
      <c r="J10" s="32">
        <v>6.0000000000000001E-3</v>
      </c>
      <c r="K10" s="32">
        <v>1.4E-2</v>
      </c>
      <c r="L10" s="32">
        <v>0.3</v>
      </c>
      <c r="M10" s="44">
        <v>0.153</v>
      </c>
    </row>
    <row r="11" spans="1:13" x14ac:dyDescent="0.35">
      <c r="A11" s="30" t="s">
        <v>27</v>
      </c>
      <c r="B11" s="30">
        <v>446.35</v>
      </c>
      <c r="C11" s="30">
        <v>446.47</v>
      </c>
      <c r="D11" s="30">
        <v>446.41</v>
      </c>
      <c r="E11" s="30">
        <v>5</v>
      </c>
      <c r="F11" s="31">
        <v>0.505</v>
      </c>
      <c r="G11" s="32">
        <v>1.7313679383041958</v>
      </c>
      <c r="H11" s="30">
        <v>-9.24</v>
      </c>
      <c r="I11" s="30">
        <v>0.371</v>
      </c>
      <c r="J11" s="32">
        <v>6.0000000000000001E-3</v>
      </c>
      <c r="K11" s="32">
        <v>1.4E-2</v>
      </c>
      <c r="L11" s="32">
        <v>0.3</v>
      </c>
      <c r="M11" s="44">
        <v>0.153</v>
      </c>
    </row>
    <row r="12" spans="1:13" ht="15.9" thickBot="1" x14ac:dyDescent="0.4">
      <c r="A12" s="29" t="s">
        <v>27</v>
      </c>
      <c r="B12" s="29">
        <v>446.35</v>
      </c>
      <c r="C12" s="29">
        <v>446.47</v>
      </c>
      <c r="D12" s="29">
        <v>446.41</v>
      </c>
      <c r="E12" s="29">
        <v>5</v>
      </c>
      <c r="F12" s="33">
        <v>0.499</v>
      </c>
      <c r="G12" s="34">
        <v>1.7248490726100574</v>
      </c>
      <c r="H12" s="29">
        <v>-9.8360000000000003</v>
      </c>
      <c r="I12" s="29">
        <v>0.11899999999999999</v>
      </c>
      <c r="J12" s="34">
        <v>6.0000000000000001E-3</v>
      </c>
      <c r="K12" s="34">
        <v>1.4E-2</v>
      </c>
      <c r="L12" s="34">
        <v>0.3</v>
      </c>
      <c r="M12" s="46">
        <v>0.153</v>
      </c>
    </row>
    <row r="24" spans="6:6" x14ac:dyDescent="0.35">
      <c r="F24" s="32"/>
    </row>
    <row r="25" spans="6:6" x14ac:dyDescent="0.35">
      <c r="F25" s="32"/>
    </row>
    <row r="26" spans="6:6" x14ac:dyDescent="0.35">
      <c r="F26" s="32"/>
    </row>
    <row r="27" spans="6:6" x14ac:dyDescent="0.35">
      <c r="F27" s="32"/>
    </row>
    <row r="28" spans="6:6" x14ac:dyDescent="0.35">
      <c r="F28" s="3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Qiuyu LI data</vt:lpstr>
      <vt:lpstr>oyabu 2021 pumping 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Huanting Hu</dc:creator>
  <cp:lastModifiedBy>今儿 李</cp:lastModifiedBy>
  <dcterms:created xsi:type="dcterms:W3CDTF">2026-02-28T14:55:30Z</dcterms:created>
  <dcterms:modified xsi:type="dcterms:W3CDTF">2026-03-07T14:51:18Z</dcterms:modified>
</cp:coreProperties>
</file>